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864" windowHeight="10140"/>
  </bookViews>
  <sheets>
    <sheet name="Финансирование МП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1" i="4" l="1"/>
  <c r="P21" i="4"/>
  <c r="H7" i="4" l="1"/>
  <c r="C7" i="4" l="1"/>
  <c r="E7" i="4"/>
  <c r="F7" i="4"/>
  <c r="G7" i="4"/>
  <c r="I7" i="4"/>
  <c r="J7" i="4"/>
  <c r="K7" i="4"/>
  <c r="L7" i="4"/>
  <c r="D7" i="4"/>
  <c r="H21" i="4" l="1"/>
  <c r="C21" i="4"/>
  <c r="N8" i="4" l="1"/>
  <c r="H20" i="4" l="1"/>
  <c r="N20" i="4"/>
  <c r="P20" i="4"/>
  <c r="C20" i="4"/>
  <c r="O8" i="4"/>
  <c r="H8" i="4"/>
  <c r="N18" i="4"/>
  <c r="N19" i="4"/>
  <c r="O17" i="4"/>
  <c r="M20" i="4" l="1"/>
  <c r="O9" i="4"/>
  <c r="H16" i="4" l="1"/>
  <c r="H13" i="4"/>
  <c r="H14" i="4"/>
  <c r="H15" i="4"/>
  <c r="N14" i="4" l="1"/>
  <c r="N15" i="4"/>
  <c r="P19" i="4" l="1"/>
  <c r="H19" i="4"/>
  <c r="C19" i="4"/>
  <c r="P18" i="4"/>
  <c r="H18" i="4"/>
  <c r="C18" i="4"/>
  <c r="P17" i="4"/>
  <c r="C17" i="4"/>
  <c r="Q16" i="4"/>
  <c r="P16" i="4"/>
  <c r="O16" i="4"/>
  <c r="N16" i="4"/>
  <c r="C16" i="4"/>
  <c r="P15" i="4"/>
  <c r="C15" i="4"/>
  <c r="P14" i="4"/>
  <c r="O14" i="4"/>
  <c r="C14" i="4"/>
  <c r="P13" i="4"/>
  <c r="O13" i="4"/>
  <c r="N13" i="4"/>
  <c r="C13" i="4"/>
  <c r="P12" i="4"/>
  <c r="O12" i="4"/>
  <c r="H12" i="4"/>
  <c r="C12" i="4"/>
  <c r="P11" i="4"/>
  <c r="H11" i="4"/>
  <c r="C11" i="4"/>
  <c r="P10" i="4"/>
  <c r="H10" i="4"/>
  <c r="C10" i="4"/>
  <c r="P9" i="4"/>
  <c r="H9" i="4"/>
  <c r="C9" i="4"/>
  <c r="P8" i="4"/>
  <c r="C8" i="4"/>
  <c r="H17" i="4" l="1"/>
  <c r="N17" i="4"/>
  <c r="N7" i="4"/>
  <c r="M8" i="4"/>
  <c r="M9" i="4"/>
  <c r="M13" i="4"/>
  <c r="M12" i="4"/>
  <c r="M11" i="4"/>
  <c r="M16" i="4"/>
  <c r="M10" i="4"/>
  <c r="M14" i="4"/>
  <c r="M15" i="4"/>
  <c r="M18" i="4"/>
  <c r="M19" i="4"/>
  <c r="P7" i="4"/>
  <c r="Q7" i="4"/>
  <c r="O7" i="4"/>
  <c r="M17" i="4" l="1"/>
  <c r="M7" i="4"/>
</calcChain>
</file>

<file path=xl/sharedStrings.xml><?xml version="1.0" encoding="utf-8"?>
<sst xmlns="http://schemas.openxmlformats.org/spreadsheetml/2006/main" count="39" uniqueCount="32">
  <si>
    <t>№</t>
  </si>
  <si>
    <t>Наименование мероприятия</t>
  </si>
  <si>
    <t>Всего</t>
  </si>
  <si>
    <t>План по бюджетной росписи</t>
  </si>
  <si>
    <t>Кассовое исполнение</t>
  </si>
  <si>
    <t>Исполнение/план, %</t>
  </si>
  <si>
    <t xml:space="preserve">Федеральный бюджет </t>
  </si>
  <si>
    <t xml:space="preserve">Местный бюджет </t>
  </si>
  <si>
    <t>Внебюджетные источники</t>
  </si>
  <si>
    <t>Государственный бюджет</t>
  </si>
  <si>
    <t>Местный бюджет</t>
  </si>
  <si>
    <t>руб.</t>
  </si>
  <si>
    <t>Муниципальная программа "Развитие культуры Ленского района"</t>
  </si>
  <si>
    <t xml:space="preserve"> Муниципальная программа "Охрана окружающей среды и природных ресурсов в Ленском районе"</t>
  </si>
  <si>
    <t>Муниципальная программа "Развитие физической культуры и спорта в Ленском районе"</t>
  </si>
  <si>
    <t>Муниципальная программа "Управление муниципальной собственностью МО "Ленский район РС (Я)"</t>
  </si>
  <si>
    <t>Муниципальная программа "Социальная поддержка граждан Ленского района"</t>
  </si>
  <si>
    <t>Муниципальная программа "Развитие здравоохранения в Ленском районе"</t>
  </si>
  <si>
    <t xml:space="preserve"> Муниципальная программа "Профилактика правонарушений в Ленском районе"</t>
  </si>
  <si>
    <t>Муниципальная программа "Развитие образования в Ленском районе"</t>
  </si>
  <si>
    <t>Муниципальная программа "Обеспечение  качественным жильем и повышение качества жилищно-коммунальных услуг в Ленском районе"</t>
  </si>
  <si>
    <t>Государственный бюджет РС (Я)</t>
  </si>
  <si>
    <t>Внебюджетные источники /бюджет поселений</t>
  </si>
  <si>
    <t>Муниципальная программа «Развитие  предпринимательства Ленского района»</t>
  </si>
  <si>
    <t>ВСЕГО</t>
  </si>
  <si>
    <t xml:space="preserve">Приложение </t>
  </si>
  <si>
    <t>к Сводному годовому докладу</t>
  </si>
  <si>
    <t>Муниципальная программа "Развитие сельского хозяйства  и регулирование рынков сельскохозяйственной продукции , сырья и продовольствия Ленского района РС (Я)"</t>
  </si>
  <si>
    <t>Муниципальная программа "Комплексное развитие сельских территорий Ленского района"</t>
  </si>
  <si>
    <t>Таблица № 1  Финансирование муниципальных программ за 2023 год</t>
  </si>
  <si>
    <t>Муниципальная программа "Развитие транспортного комплекса  муниципального образования "Ленский район"</t>
  </si>
  <si>
    <t>Муниципальная программа «Реализация молодежной политики, патриотического воспитания граждан  и развитие гражданского общества в  Ленском районе»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</si>
</sst>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р_._-;\-* #,##0.00_р_._-;_-* &quot;-&quot;??_р_._-;_-@_-"/>
    <numFmt numFmtId="164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7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Arial Cyr"/>
      <family val="2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8" fillId="0" borderId="0"/>
    <xf numFmtId="49" fontId="9" fillId="0" borderId="6">
      <alignment horizontal="center" vertical="top" shrinkToFit="1"/>
    </xf>
    <xf numFmtId="0" fontId="1" fillId="0" borderId="0"/>
  </cellStyleXfs>
  <cellXfs count="91">
    <xf numFmtId="0" fontId="0" fillId="0" borderId="0" xfId="0"/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7" xfId="0" applyFont="1" applyFill="1" applyBorder="1" applyAlignment="1">
      <alignment horizontal="center" vertical="center" textRotation="90" wrapText="1"/>
    </xf>
    <xf numFmtId="43" fontId="0" fillId="0" borderId="0" xfId="0" applyNumberFormat="1"/>
    <xf numFmtId="0" fontId="6" fillId="0" borderId="10" xfId="0" applyFont="1" applyBorder="1" applyAlignment="1">
      <alignment horizontal="center" vertical="center" textRotation="90" wrapText="1"/>
    </xf>
    <xf numFmtId="0" fontId="10" fillId="0" borderId="0" xfId="0" applyFont="1"/>
    <xf numFmtId="0" fontId="11" fillId="0" borderId="0" xfId="0" applyFont="1"/>
    <xf numFmtId="0" fontId="6" fillId="0" borderId="13" xfId="0" applyFont="1" applyBorder="1" applyAlignment="1">
      <alignment horizontal="center" vertical="center" textRotation="90" wrapText="1"/>
    </xf>
    <xf numFmtId="0" fontId="6" fillId="0" borderId="14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textRotation="90" wrapText="1"/>
    </xf>
    <xf numFmtId="0" fontId="3" fillId="0" borderId="17" xfId="0" applyFont="1" applyBorder="1" applyAlignment="1">
      <alignment horizontal="center" vertical="center" wrapText="1"/>
    </xf>
    <xf numFmtId="43" fontId="14" fillId="0" borderId="1" xfId="1" applyFont="1" applyFill="1" applyBorder="1" applyAlignment="1">
      <alignment vertical="center" wrapText="1"/>
    </xf>
    <xf numFmtId="43" fontId="14" fillId="2" borderId="1" xfId="1" applyFont="1" applyFill="1" applyBorder="1" applyAlignment="1">
      <alignment horizontal="center" vertical="center" wrapText="1"/>
    </xf>
    <xf numFmtId="43" fontId="14" fillId="0" borderId="1" xfId="1" applyFont="1" applyFill="1" applyBorder="1" applyAlignment="1">
      <alignment horizontal="center" vertical="center"/>
    </xf>
    <xf numFmtId="43" fontId="14" fillId="0" borderId="1" xfId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center" vertical="center"/>
    </xf>
    <xf numFmtId="164" fontId="14" fillId="2" borderId="3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/>
    </xf>
    <xf numFmtId="0" fontId="0" fillId="0" borderId="0" xfId="0" applyFill="1"/>
    <xf numFmtId="2" fontId="14" fillId="0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/>
    <xf numFmtId="43" fontId="14" fillId="0" borderId="1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textRotation="90" wrapText="1"/>
    </xf>
    <xf numFmtId="2" fontId="14" fillId="0" borderId="3" xfId="0" applyNumberFormat="1" applyFont="1" applyFill="1" applyBorder="1" applyAlignment="1">
      <alignment horizontal="center" vertical="center"/>
    </xf>
    <xf numFmtId="0" fontId="14" fillId="0" borderId="1" xfId="1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1" xfId="1" applyNumberFormat="1" applyFont="1" applyFill="1" applyBorder="1" applyAlignment="1">
      <alignment horizontal="center" vertical="center"/>
    </xf>
    <xf numFmtId="0" fontId="14" fillId="2" borderId="1" xfId="1" applyNumberFormat="1" applyFont="1" applyFill="1" applyBorder="1" applyAlignment="1">
      <alignment horizontal="center" vertical="center" wrapText="1"/>
    </xf>
    <xf numFmtId="43" fontId="14" fillId="0" borderId="1" xfId="1" applyFont="1" applyFill="1" applyBorder="1" applyAlignment="1">
      <alignment vertical="center"/>
    </xf>
    <xf numFmtId="0" fontId="16" fillId="0" borderId="0" xfId="0" applyFont="1"/>
    <xf numFmtId="0" fontId="6" fillId="0" borderId="19" xfId="0" applyFont="1" applyBorder="1" applyAlignment="1">
      <alignment horizontal="left" vertical="center" wrapText="1"/>
    </xf>
    <xf numFmtId="43" fontId="13" fillId="0" borderId="18" xfId="0" applyNumberFormat="1" applyFont="1" applyBorder="1" applyAlignment="1">
      <alignment horizontal="center" vertical="center" wrapText="1"/>
    </xf>
    <xf numFmtId="2" fontId="12" fillId="0" borderId="18" xfId="0" applyNumberFormat="1" applyFont="1" applyBorder="1" applyAlignment="1">
      <alignment horizontal="center" vertical="center"/>
    </xf>
    <xf numFmtId="164" fontId="13" fillId="0" borderId="18" xfId="0" applyNumberFormat="1" applyFont="1" applyBorder="1" applyAlignment="1">
      <alignment horizontal="center" vertical="center" wrapText="1"/>
    </xf>
    <xf numFmtId="164" fontId="13" fillId="2" borderId="18" xfId="0" applyNumberFormat="1" applyFont="1" applyFill="1" applyBorder="1" applyAlignment="1">
      <alignment horizontal="center" vertical="center"/>
    </xf>
    <xf numFmtId="164" fontId="14" fillId="0" borderId="22" xfId="0" applyNumberFormat="1" applyFont="1" applyBorder="1" applyAlignment="1">
      <alignment horizontal="center" vertical="center"/>
    </xf>
    <xf numFmtId="0" fontId="7" fillId="0" borderId="23" xfId="0" applyFont="1" applyFill="1" applyBorder="1" applyAlignment="1">
      <alignment vertical="center" wrapText="1"/>
    </xf>
    <xf numFmtId="0" fontId="7" fillId="0" borderId="23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vertical="center" wrapText="1"/>
    </xf>
    <xf numFmtId="0" fontId="10" fillId="0" borderId="20" xfId="0" applyFont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vertical="center" wrapText="1"/>
    </xf>
    <xf numFmtId="43" fontId="14" fillId="0" borderId="26" xfId="1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/>
    </xf>
    <xf numFmtId="43" fontId="14" fillId="0" borderId="27" xfId="1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43" fontId="14" fillId="0" borderId="27" xfId="1" applyFont="1" applyFill="1" applyBorder="1" applyAlignment="1">
      <alignment horizontal="center" vertical="center"/>
    </xf>
    <xf numFmtId="2" fontId="14" fillId="0" borderId="27" xfId="0" applyNumberFormat="1" applyFont="1" applyFill="1" applyBorder="1" applyAlignment="1">
      <alignment horizontal="center" vertical="center"/>
    </xf>
    <xf numFmtId="164" fontId="14" fillId="0" borderId="27" xfId="0" applyNumberFormat="1" applyFont="1" applyFill="1" applyBorder="1" applyAlignment="1">
      <alignment horizontal="center" vertical="center"/>
    </xf>
    <xf numFmtId="2" fontId="14" fillId="0" borderId="27" xfId="0" applyNumberFormat="1" applyFont="1" applyBorder="1" applyAlignment="1">
      <alignment horizontal="center" vertical="center"/>
    </xf>
    <xf numFmtId="2" fontId="14" fillId="0" borderId="19" xfId="0" applyNumberFormat="1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vertical="center" wrapText="1"/>
    </xf>
    <xf numFmtId="43" fontId="14" fillId="0" borderId="24" xfId="1" applyFont="1" applyFill="1" applyBorder="1" applyAlignment="1">
      <alignment horizontal="center" vertical="center"/>
    </xf>
    <xf numFmtId="0" fontId="14" fillId="0" borderId="24" xfId="0" applyFont="1" applyFill="1" applyBorder="1"/>
    <xf numFmtId="0" fontId="14" fillId="0" borderId="24" xfId="0" applyFont="1" applyBorder="1"/>
    <xf numFmtId="43" fontId="14" fillId="0" borderId="24" xfId="1" applyFont="1" applyBorder="1" applyAlignment="1">
      <alignment horizontal="center" vertical="center"/>
    </xf>
    <xf numFmtId="43" fontId="14" fillId="2" borderId="1" xfId="1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 vertical="center" wrapText="1"/>
    </xf>
    <xf numFmtId="43" fontId="14" fillId="2" borderId="1" xfId="1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43" fontId="14" fillId="2" borderId="1" xfId="1" applyFont="1" applyFill="1" applyBorder="1" applyAlignment="1">
      <alignment horizontal="left" vertical="center" wrapText="1"/>
    </xf>
    <xf numFmtId="0" fontId="14" fillId="2" borderId="1" xfId="1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/>
    </xf>
    <xf numFmtId="43" fontId="14" fillId="2" borderId="1" xfId="1" applyFont="1" applyFill="1" applyBorder="1" applyAlignment="1">
      <alignment vertical="center"/>
    </xf>
    <xf numFmtId="43" fontId="14" fillId="2" borderId="1" xfId="0" applyNumberFormat="1" applyFont="1" applyFill="1" applyBorder="1" applyAlignment="1">
      <alignment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43" fontId="14" fillId="2" borderId="21" xfId="1" applyFont="1" applyFill="1" applyBorder="1" applyAlignment="1">
      <alignment horizontal="center" vertical="center" wrapText="1"/>
    </xf>
    <xf numFmtId="2" fontId="1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5">
    <cellStyle name="xl34 2" xfId="3"/>
    <cellStyle name="Обычный" xfId="0" builtinId="0"/>
    <cellStyle name="Обычный 199" xfId="4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tabSelected="1" zoomScaleNormal="100" workbookViewId="0">
      <pane xSplit="2" ySplit="6" topLeftCell="E7" activePane="bottomRight" state="frozen"/>
      <selection pane="topRight" activeCell="C1" sqref="C1"/>
      <selection pane="bottomLeft" activeCell="A7" sqref="A7"/>
      <selection pane="bottomRight" activeCell="L1" sqref="L1"/>
    </sheetView>
  </sheetViews>
  <sheetFormatPr defaultRowHeight="14.4" x14ac:dyDescent="0.3"/>
  <cols>
    <col min="1" max="1" width="4.88671875" customWidth="1"/>
    <col min="2" max="2" width="18.88671875" customWidth="1"/>
    <col min="3" max="3" width="14.88671875" customWidth="1"/>
    <col min="4" max="4" width="13.6640625" customWidth="1"/>
    <col min="5" max="5" width="14.21875" customWidth="1"/>
    <col min="6" max="6" width="14.6640625" customWidth="1"/>
    <col min="7" max="7" width="13.88671875" customWidth="1"/>
    <col min="8" max="8" width="14.5546875" customWidth="1"/>
    <col min="9" max="9" width="12.33203125" customWidth="1"/>
    <col min="10" max="10" width="17.77734375" customWidth="1"/>
    <col min="11" max="11" width="14.5546875" customWidth="1"/>
    <col min="12" max="12" width="14.88671875" customWidth="1"/>
    <col min="13" max="13" width="8.33203125" customWidth="1"/>
    <col min="14" max="14" width="7.88671875" customWidth="1"/>
    <col min="15" max="15" width="9.21875" customWidth="1"/>
    <col min="16" max="16" width="7.88671875" customWidth="1"/>
    <col min="17" max="17" width="7.6640625" customWidth="1"/>
    <col min="19" max="19" width="18.5546875" customWidth="1"/>
    <col min="20" max="20" width="18.33203125" bestFit="1" customWidth="1"/>
  </cols>
  <sheetData>
    <row r="1" spans="1:20" ht="15.6" x14ac:dyDescent="0.3">
      <c r="N1" s="39" t="s">
        <v>25</v>
      </c>
      <c r="O1" s="39"/>
      <c r="P1" s="39"/>
      <c r="Q1" s="39"/>
    </row>
    <row r="2" spans="1:20" ht="16.8" x14ac:dyDescent="0.3">
      <c r="B2" s="8"/>
      <c r="E2" s="11"/>
      <c r="F2" s="1" t="s">
        <v>29</v>
      </c>
      <c r="I2" s="8"/>
      <c r="J2" s="8"/>
      <c r="N2" s="39" t="s">
        <v>26</v>
      </c>
      <c r="O2" s="39"/>
      <c r="P2" s="39"/>
      <c r="Q2" s="39"/>
    </row>
    <row r="3" spans="1:20" ht="15" thickBot="1" x14ac:dyDescent="0.35">
      <c r="Q3" s="10" t="s">
        <v>11</v>
      </c>
    </row>
    <row r="4" spans="1:20" ht="15" customHeight="1" x14ac:dyDescent="0.3">
      <c r="A4" s="86" t="s">
        <v>0</v>
      </c>
      <c r="B4" s="86" t="s">
        <v>1</v>
      </c>
      <c r="C4" s="86" t="s">
        <v>2</v>
      </c>
      <c r="D4" s="83" t="s">
        <v>3</v>
      </c>
      <c r="E4" s="84"/>
      <c r="F4" s="84"/>
      <c r="G4" s="85"/>
      <c r="H4" s="86" t="s">
        <v>2</v>
      </c>
      <c r="I4" s="83" t="s">
        <v>4</v>
      </c>
      <c r="J4" s="84"/>
      <c r="K4" s="84"/>
      <c r="L4" s="85"/>
      <c r="M4" s="86" t="s">
        <v>2</v>
      </c>
      <c r="N4" s="83" t="s">
        <v>5</v>
      </c>
      <c r="O4" s="88"/>
      <c r="P4" s="88"/>
      <c r="Q4" s="89"/>
    </row>
    <row r="5" spans="1:20" ht="80.400000000000006" thickBot="1" x14ac:dyDescent="0.35">
      <c r="A5" s="90"/>
      <c r="B5" s="90"/>
      <c r="C5" s="90"/>
      <c r="D5" s="14" t="s">
        <v>6</v>
      </c>
      <c r="E5" s="12" t="s">
        <v>21</v>
      </c>
      <c r="F5" s="12" t="s">
        <v>7</v>
      </c>
      <c r="G5" s="13" t="s">
        <v>22</v>
      </c>
      <c r="H5" s="87"/>
      <c r="I5" s="9" t="s">
        <v>6</v>
      </c>
      <c r="J5" s="5" t="s">
        <v>21</v>
      </c>
      <c r="K5" s="5" t="s">
        <v>7</v>
      </c>
      <c r="L5" s="6" t="s">
        <v>8</v>
      </c>
      <c r="M5" s="87"/>
      <c r="N5" s="9" t="s">
        <v>6</v>
      </c>
      <c r="O5" s="7" t="s">
        <v>9</v>
      </c>
      <c r="P5" s="5" t="s">
        <v>10</v>
      </c>
      <c r="Q5" s="6" t="s">
        <v>8</v>
      </c>
      <c r="R5" s="32"/>
    </row>
    <row r="6" spans="1:20" ht="15" thickBot="1" x14ac:dyDescent="0.35">
      <c r="A6" s="2">
        <v>1</v>
      </c>
      <c r="B6" s="3">
        <v>2</v>
      </c>
      <c r="C6" s="3">
        <v>4</v>
      </c>
      <c r="D6" s="3">
        <v>5</v>
      </c>
      <c r="E6" s="3">
        <v>6</v>
      </c>
      <c r="F6" s="3">
        <v>7</v>
      </c>
      <c r="G6" s="3">
        <v>8</v>
      </c>
      <c r="H6" s="3">
        <v>9</v>
      </c>
      <c r="I6" s="3">
        <v>10</v>
      </c>
      <c r="J6" s="3">
        <v>11</v>
      </c>
      <c r="K6" s="3">
        <v>12</v>
      </c>
      <c r="L6" s="3">
        <v>13</v>
      </c>
      <c r="M6" s="3">
        <v>14</v>
      </c>
      <c r="N6" s="3">
        <v>15</v>
      </c>
      <c r="O6" s="3">
        <v>16</v>
      </c>
      <c r="P6" s="3">
        <v>17</v>
      </c>
      <c r="Q6" s="4">
        <v>18</v>
      </c>
    </row>
    <row r="7" spans="1:20" ht="15" thickBot="1" x14ac:dyDescent="0.35">
      <c r="A7" s="15"/>
      <c r="B7" s="40" t="s">
        <v>24</v>
      </c>
      <c r="C7" s="41">
        <f>SUM(C8:C21)</f>
        <v>4055431357.8300004</v>
      </c>
      <c r="D7" s="41">
        <f>SUM(D8:D21)</f>
        <v>100300290.36999999</v>
      </c>
      <c r="E7" s="41">
        <f t="shared" ref="E7:L7" si="0">SUM(E8:E21)</f>
        <v>1492672973.8900001</v>
      </c>
      <c r="F7" s="41">
        <f t="shared" si="0"/>
        <v>2121049103.5700002</v>
      </c>
      <c r="G7" s="41">
        <f t="shared" si="0"/>
        <v>341408990</v>
      </c>
      <c r="H7" s="41">
        <f>SUM(I7:L7)</f>
        <v>3784060506.4800005</v>
      </c>
      <c r="I7" s="41">
        <f t="shared" si="0"/>
        <v>99206293</v>
      </c>
      <c r="J7" s="41">
        <f t="shared" si="0"/>
        <v>1490398974.6900001</v>
      </c>
      <c r="K7" s="41">
        <f t="shared" si="0"/>
        <v>1853046248.7900004</v>
      </c>
      <c r="L7" s="41">
        <f t="shared" si="0"/>
        <v>341408990</v>
      </c>
      <c r="M7" s="42">
        <f>H7*100/C7</f>
        <v>93.308459016916856</v>
      </c>
      <c r="N7" s="43">
        <f>I7*100/D7</f>
        <v>98.909277963239873</v>
      </c>
      <c r="O7" s="43">
        <f>J7*100/E7</f>
        <v>99.847655900537006</v>
      </c>
      <c r="P7" s="44">
        <f>K7*100/F7</f>
        <v>87.36460865856823</v>
      </c>
      <c r="Q7" s="45">
        <f>L7*100/G7</f>
        <v>100</v>
      </c>
      <c r="S7" s="8"/>
      <c r="T7" s="8"/>
    </row>
    <row r="8" spans="1:20" ht="55.2" customHeight="1" thickBot="1" x14ac:dyDescent="0.35">
      <c r="A8" s="49">
        <v>1</v>
      </c>
      <c r="B8" s="46" t="s">
        <v>19</v>
      </c>
      <c r="C8" s="17">
        <f t="shared" ref="C8:C21" si="1">SUM(D8:G8)</f>
        <v>2413701078.71</v>
      </c>
      <c r="D8" s="17">
        <v>85108883.459999993</v>
      </c>
      <c r="E8" s="17">
        <v>1285467955.74</v>
      </c>
      <c r="F8" s="17">
        <v>1043124239.51</v>
      </c>
      <c r="G8" s="37">
        <v>0</v>
      </c>
      <c r="H8" s="69">
        <f t="shared" ref="H8:H21" si="2">SUM(I8:L8)</f>
        <v>2405232676.5499997</v>
      </c>
      <c r="I8" s="17">
        <v>84209208.879999995</v>
      </c>
      <c r="J8" s="70">
        <v>1283545455.5899999</v>
      </c>
      <c r="K8" s="19">
        <v>1037478012.08</v>
      </c>
      <c r="L8" s="34">
        <v>0</v>
      </c>
      <c r="M8" s="27">
        <f t="shared" ref="M8:M19" si="3">H8*100/C8</f>
        <v>99.649152820343176</v>
      </c>
      <c r="N8" s="21">
        <f t="shared" ref="N8:P21" si="4">I8*100/D8</f>
        <v>98.942913426395933</v>
      </c>
      <c r="O8" s="21">
        <f t="shared" si="4"/>
        <v>99.850443557039625</v>
      </c>
      <c r="P8" s="21">
        <f t="shared" si="4"/>
        <v>99.458719564157363</v>
      </c>
      <c r="Q8" s="22"/>
      <c r="S8" s="8"/>
    </row>
    <row r="9" spans="1:20" s="26" customFormat="1" ht="94.5" customHeight="1" thickBot="1" x14ac:dyDescent="0.35">
      <c r="A9" s="50">
        <v>2</v>
      </c>
      <c r="B9" s="46" t="s">
        <v>15</v>
      </c>
      <c r="C9" s="71">
        <f t="shared" si="1"/>
        <v>277410657.20000005</v>
      </c>
      <c r="D9" s="72"/>
      <c r="E9" s="17">
        <v>547912.54</v>
      </c>
      <c r="F9" s="17">
        <v>276862744.66000003</v>
      </c>
      <c r="G9" s="37">
        <v>0</v>
      </c>
      <c r="H9" s="69">
        <f t="shared" si="2"/>
        <v>118055470.60000001</v>
      </c>
      <c r="I9" s="37"/>
      <c r="J9" s="73">
        <v>547912.54</v>
      </c>
      <c r="K9" s="19">
        <v>117507558.06</v>
      </c>
      <c r="L9" s="34">
        <v>0</v>
      </c>
      <c r="M9" s="27">
        <f t="shared" si="3"/>
        <v>42.556213157624853</v>
      </c>
      <c r="N9" s="24"/>
      <c r="O9" s="21">
        <f>J9*100/E9</f>
        <v>100</v>
      </c>
      <c r="P9" s="20">
        <f t="shared" si="4"/>
        <v>42.442531661059924</v>
      </c>
      <c r="Q9" s="25"/>
    </row>
    <row r="10" spans="1:20" s="26" customFormat="1" ht="86.25" customHeight="1" thickBot="1" x14ac:dyDescent="0.35">
      <c r="A10" s="50">
        <v>3</v>
      </c>
      <c r="B10" s="46" t="s">
        <v>30</v>
      </c>
      <c r="C10" s="17">
        <f t="shared" si="1"/>
        <v>171142845.02000001</v>
      </c>
      <c r="D10" s="37"/>
      <c r="E10" s="74">
        <v>36124304.43</v>
      </c>
      <c r="F10" s="69">
        <v>135018540.59</v>
      </c>
      <c r="G10" s="74">
        <v>0</v>
      </c>
      <c r="H10" s="69">
        <f t="shared" si="2"/>
        <v>93516262.840000004</v>
      </c>
      <c r="I10" s="75"/>
      <c r="J10" s="75">
        <v>36124304.43</v>
      </c>
      <c r="K10" s="18">
        <v>57391958.409999996</v>
      </c>
      <c r="L10" s="24">
        <v>0</v>
      </c>
      <c r="M10" s="27">
        <f t="shared" si="3"/>
        <v>54.642227566727399</v>
      </c>
      <c r="N10" s="20"/>
      <c r="O10" s="20">
        <v>0</v>
      </c>
      <c r="P10" s="27">
        <f t="shared" si="4"/>
        <v>42.506724009317779</v>
      </c>
      <c r="Q10" s="25"/>
    </row>
    <row r="11" spans="1:20" s="26" customFormat="1" ht="60.75" customHeight="1" thickBot="1" x14ac:dyDescent="0.35">
      <c r="A11" s="50">
        <v>4</v>
      </c>
      <c r="B11" s="46" t="s">
        <v>12</v>
      </c>
      <c r="C11" s="17">
        <f t="shared" si="1"/>
        <v>260930008.41999999</v>
      </c>
      <c r="D11" s="17">
        <v>2909200</v>
      </c>
      <c r="E11" s="17">
        <v>11030786</v>
      </c>
      <c r="F11" s="17">
        <v>246990022.41999999</v>
      </c>
      <c r="G11" s="37">
        <v>0</v>
      </c>
      <c r="H11" s="69">
        <f t="shared" si="2"/>
        <v>258889076.66999999</v>
      </c>
      <c r="I11" s="17">
        <v>2909200</v>
      </c>
      <c r="J11" s="69">
        <v>10981906.26</v>
      </c>
      <c r="K11" s="19">
        <v>244997970.41</v>
      </c>
      <c r="L11" s="24">
        <v>0</v>
      </c>
      <c r="M11" s="27">
        <f t="shared" si="3"/>
        <v>99.217824058505812</v>
      </c>
      <c r="N11" s="24"/>
      <c r="O11" s="20">
        <v>0</v>
      </c>
      <c r="P11" s="20">
        <f t="shared" si="4"/>
        <v>99.19346863064267</v>
      </c>
      <c r="Q11" s="25">
        <v>0</v>
      </c>
    </row>
    <row r="12" spans="1:20" s="26" customFormat="1" ht="69.599999999999994" customHeight="1" thickBot="1" x14ac:dyDescent="0.35">
      <c r="A12" s="50">
        <v>5</v>
      </c>
      <c r="B12" s="46" t="s">
        <v>14</v>
      </c>
      <c r="C12" s="17">
        <f t="shared" si="1"/>
        <v>158271937.49000001</v>
      </c>
      <c r="D12" s="72"/>
      <c r="E12" s="17">
        <v>4554899.91</v>
      </c>
      <c r="F12" s="17">
        <v>153717037.58000001</v>
      </c>
      <c r="G12" s="76">
        <v>0</v>
      </c>
      <c r="H12" s="69">
        <f t="shared" si="2"/>
        <v>155859992.85999998</v>
      </c>
      <c r="I12" s="72"/>
      <c r="J12" s="75">
        <v>4554899.91</v>
      </c>
      <c r="K12" s="19">
        <v>151305092.94999999</v>
      </c>
      <c r="L12" s="23">
        <v>0</v>
      </c>
      <c r="M12" s="27">
        <f t="shared" si="3"/>
        <v>98.476075627650403</v>
      </c>
      <c r="N12" s="27"/>
      <c r="O12" s="27">
        <f>J12*100/E12</f>
        <v>100</v>
      </c>
      <c r="P12" s="27">
        <f t="shared" si="4"/>
        <v>98.430919130389327</v>
      </c>
      <c r="Q12" s="33"/>
    </row>
    <row r="13" spans="1:20" s="26" customFormat="1" ht="99" customHeight="1" thickBot="1" x14ac:dyDescent="0.35">
      <c r="A13" s="50">
        <v>6</v>
      </c>
      <c r="B13" s="47" t="s">
        <v>20</v>
      </c>
      <c r="C13" s="17">
        <f t="shared" si="1"/>
        <v>54634416.030000001</v>
      </c>
      <c r="D13" s="17">
        <v>12282206.91</v>
      </c>
      <c r="E13" s="17">
        <v>783970.57</v>
      </c>
      <c r="F13" s="17">
        <v>41568238.549999997</v>
      </c>
      <c r="G13" s="17">
        <v>0</v>
      </c>
      <c r="H13" s="69">
        <f t="shared" si="2"/>
        <v>51276783.119999997</v>
      </c>
      <c r="I13" s="17">
        <v>12087884.119999999</v>
      </c>
      <c r="J13" s="17">
        <v>771567.07</v>
      </c>
      <c r="K13" s="19">
        <v>38417331.93</v>
      </c>
      <c r="L13" s="19">
        <v>0</v>
      </c>
      <c r="M13" s="27">
        <f t="shared" si="3"/>
        <v>93.854362956572444</v>
      </c>
      <c r="N13" s="28">
        <f>I13*100/D13</f>
        <v>98.417851193812851</v>
      </c>
      <c r="O13" s="20">
        <f>J13*100/E13</f>
        <v>98.417861527633633</v>
      </c>
      <c r="P13" s="20">
        <f t="shared" si="4"/>
        <v>92.419917875014221</v>
      </c>
      <c r="Q13" s="29"/>
    </row>
    <row r="14" spans="1:20" s="26" customFormat="1" ht="113.4" customHeight="1" thickBot="1" x14ac:dyDescent="0.35">
      <c r="A14" s="50">
        <v>7</v>
      </c>
      <c r="B14" s="47" t="s">
        <v>27</v>
      </c>
      <c r="C14" s="17">
        <f t="shared" si="1"/>
        <v>281656355.63999999</v>
      </c>
      <c r="D14" s="74"/>
      <c r="E14" s="69">
        <v>153833144.69999999</v>
      </c>
      <c r="F14" s="69">
        <v>127823210.94</v>
      </c>
      <c r="G14" s="74">
        <v>0</v>
      </c>
      <c r="H14" s="69">
        <f t="shared" si="2"/>
        <v>279662504.54999995</v>
      </c>
      <c r="I14" s="74"/>
      <c r="J14" s="69">
        <v>153542928.88999999</v>
      </c>
      <c r="K14" s="18">
        <v>126119575.66</v>
      </c>
      <c r="L14" s="36">
        <v>0</v>
      </c>
      <c r="M14" s="27">
        <f t="shared" si="3"/>
        <v>99.292097959064535</v>
      </c>
      <c r="N14" s="28" t="e">
        <f t="shared" ref="N14:N15" si="5">I14*100/D14</f>
        <v>#DIV/0!</v>
      </c>
      <c r="O14" s="20">
        <f>J14*100/E14</f>
        <v>99.81134377083302</v>
      </c>
      <c r="P14" s="20">
        <f t="shared" si="4"/>
        <v>98.667194113282221</v>
      </c>
      <c r="Q14" s="30"/>
    </row>
    <row r="15" spans="1:20" s="26" customFormat="1" ht="99.75" customHeight="1" thickBot="1" x14ac:dyDescent="0.35">
      <c r="A15" s="50">
        <v>8</v>
      </c>
      <c r="B15" s="46" t="s">
        <v>31</v>
      </c>
      <c r="C15" s="17">
        <f t="shared" si="1"/>
        <v>39185216.5</v>
      </c>
      <c r="D15" s="72"/>
      <c r="E15" s="37">
        <v>330000</v>
      </c>
      <c r="F15" s="69">
        <v>38855216.5</v>
      </c>
      <c r="G15" s="72">
        <v>0</v>
      </c>
      <c r="H15" s="69">
        <f t="shared" si="2"/>
        <v>36911046.840000004</v>
      </c>
      <c r="I15" s="72"/>
      <c r="J15" s="74">
        <v>330000</v>
      </c>
      <c r="K15" s="19">
        <v>36581046.840000004</v>
      </c>
      <c r="L15" s="23">
        <v>0</v>
      </c>
      <c r="M15" s="20">
        <f t="shared" si="3"/>
        <v>94.19635805763636</v>
      </c>
      <c r="N15" s="28" t="e">
        <f t="shared" si="5"/>
        <v>#DIV/0!</v>
      </c>
      <c r="O15" s="24">
        <v>100</v>
      </c>
      <c r="P15" s="20">
        <f t="shared" si="4"/>
        <v>94.147067331358215</v>
      </c>
      <c r="Q15" s="25"/>
    </row>
    <row r="16" spans="1:20" s="26" customFormat="1" ht="63" customHeight="1" thickBot="1" x14ac:dyDescent="0.35">
      <c r="A16" s="50">
        <v>9</v>
      </c>
      <c r="B16" s="46" t="s">
        <v>16</v>
      </c>
      <c r="C16" s="17">
        <f t="shared" si="1"/>
        <v>352270222.55000001</v>
      </c>
      <c r="D16" s="74"/>
      <c r="E16" s="74"/>
      <c r="F16" s="77">
        <v>10861232.550000001</v>
      </c>
      <c r="G16" s="69">
        <v>341408990</v>
      </c>
      <c r="H16" s="69">
        <f t="shared" si="2"/>
        <v>352266744.47000003</v>
      </c>
      <c r="I16" s="74">
        <v>0</v>
      </c>
      <c r="J16" s="74">
        <v>0</v>
      </c>
      <c r="K16" s="38">
        <v>10857754.470000001</v>
      </c>
      <c r="L16" s="18">
        <v>341408990</v>
      </c>
      <c r="M16" s="27">
        <f t="shared" si="3"/>
        <v>99.999012667044397</v>
      </c>
      <c r="N16" s="20" t="e">
        <f>I16*100/D16</f>
        <v>#DIV/0!</v>
      </c>
      <c r="O16" s="20" t="e">
        <f>J16*100/E16</f>
        <v>#DIV/0!</v>
      </c>
      <c r="P16" s="20">
        <f t="shared" si="4"/>
        <v>99.967977115083499</v>
      </c>
      <c r="Q16" s="25">
        <f>L16*100/G16</f>
        <v>100</v>
      </c>
    </row>
    <row r="17" spans="1:17" s="26" customFormat="1" ht="54" customHeight="1" thickBot="1" x14ac:dyDescent="0.35">
      <c r="A17" s="50">
        <v>10</v>
      </c>
      <c r="B17" s="46" t="s">
        <v>23</v>
      </c>
      <c r="C17" s="17">
        <f t="shared" si="1"/>
        <v>12550000</v>
      </c>
      <c r="D17" s="72"/>
      <c r="E17" s="72"/>
      <c r="F17" s="78">
        <v>12550000</v>
      </c>
      <c r="G17" s="79">
        <v>0</v>
      </c>
      <c r="H17" s="69">
        <f t="shared" si="2"/>
        <v>10254240.57</v>
      </c>
      <c r="I17" s="79">
        <v>0</v>
      </c>
      <c r="J17" s="79">
        <v>0</v>
      </c>
      <c r="K17" s="31">
        <v>10254240.57</v>
      </c>
      <c r="L17" s="35">
        <v>0</v>
      </c>
      <c r="M17" s="27">
        <f t="shared" si="3"/>
        <v>81.707096175298801</v>
      </c>
      <c r="N17" s="20" t="e">
        <f t="shared" ref="N17:N20" si="6">I17*100/D17</f>
        <v>#DIV/0!</v>
      </c>
      <c r="O17" s="27" t="e">
        <f>J17*100/E17</f>
        <v>#DIV/0!</v>
      </c>
      <c r="P17" s="27">
        <f t="shared" si="4"/>
        <v>81.707096175298801</v>
      </c>
      <c r="Q17" s="33">
        <v>0</v>
      </c>
    </row>
    <row r="18" spans="1:17" s="26" customFormat="1" ht="57.6" thickBot="1" x14ac:dyDescent="0.35">
      <c r="A18" s="50">
        <v>11</v>
      </c>
      <c r="B18" s="46" t="s">
        <v>18</v>
      </c>
      <c r="C18" s="17">
        <f t="shared" si="1"/>
        <v>3033719.38</v>
      </c>
      <c r="D18" s="72"/>
      <c r="E18" s="72"/>
      <c r="F18" s="71">
        <v>3033719.38</v>
      </c>
      <c r="G18" s="37">
        <v>0</v>
      </c>
      <c r="H18" s="69">
        <f t="shared" si="2"/>
        <v>2371157.9700000002</v>
      </c>
      <c r="I18" s="72">
        <v>0</v>
      </c>
      <c r="J18" s="75">
        <v>0</v>
      </c>
      <c r="K18" s="16">
        <v>2371157.9700000002</v>
      </c>
      <c r="L18" s="36">
        <v>0</v>
      </c>
      <c r="M18" s="27">
        <f t="shared" si="3"/>
        <v>78.160095677669446</v>
      </c>
      <c r="N18" s="20" t="e">
        <f t="shared" si="6"/>
        <v>#DIV/0!</v>
      </c>
      <c r="O18" s="20">
        <v>0</v>
      </c>
      <c r="P18" s="20">
        <f t="shared" si="4"/>
        <v>78.160095677669446</v>
      </c>
      <c r="Q18" s="25">
        <v>0</v>
      </c>
    </row>
    <row r="19" spans="1:17" s="26" customFormat="1" ht="78" customHeight="1" thickBot="1" x14ac:dyDescent="0.35">
      <c r="A19" s="50">
        <v>12</v>
      </c>
      <c r="B19" s="48" t="s">
        <v>13</v>
      </c>
      <c r="C19" s="80">
        <f t="shared" si="1"/>
        <v>18677135.25</v>
      </c>
      <c r="D19" s="72"/>
      <c r="E19" s="72"/>
      <c r="F19" s="17">
        <v>18677135.25</v>
      </c>
      <c r="G19" s="37">
        <v>0</v>
      </c>
      <c r="H19" s="69">
        <f t="shared" si="2"/>
        <v>7796783.7999999998</v>
      </c>
      <c r="I19" s="72">
        <v>0</v>
      </c>
      <c r="J19" s="75">
        <v>0</v>
      </c>
      <c r="K19" s="19">
        <v>7796783.7999999998</v>
      </c>
      <c r="L19" s="24">
        <v>0</v>
      </c>
      <c r="M19" s="27">
        <f t="shared" si="3"/>
        <v>41.745073297576511</v>
      </c>
      <c r="N19" s="20" t="e">
        <f t="shared" si="6"/>
        <v>#DIV/0!</v>
      </c>
      <c r="O19" s="27">
        <v>0</v>
      </c>
      <c r="P19" s="27">
        <f t="shared" si="4"/>
        <v>41.745073297576511</v>
      </c>
      <c r="Q19" s="33">
        <v>0</v>
      </c>
    </row>
    <row r="20" spans="1:17" ht="69" thickBot="1" x14ac:dyDescent="0.35">
      <c r="A20" s="51">
        <v>13</v>
      </c>
      <c r="B20" s="52" t="s">
        <v>28</v>
      </c>
      <c r="C20" s="53">
        <f t="shared" si="1"/>
        <v>1037312.96</v>
      </c>
      <c r="D20" s="54"/>
      <c r="E20" s="55"/>
      <c r="F20" s="56">
        <v>1037312.96</v>
      </c>
      <c r="G20" s="57">
        <v>0</v>
      </c>
      <c r="H20" s="58">
        <f t="shared" si="2"/>
        <v>1037312.96</v>
      </c>
      <c r="I20" s="57">
        <v>0</v>
      </c>
      <c r="J20" s="57">
        <v>0</v>
      </c>
      <c r="K20" s="56">
        <v>1037312.96</v>
      </c>
      <c r="L20" s="57"/>
      <c r="M20" s="59">
        <f>H20*100/C20</f>
        <v>100</v>
      </c>
      <c r="N20" s="60" t="e">
        <f t="shared" si="6"/>
        <v>#DIV/0!</v>
      </c>
      <c r="O20" s="59">
        <v>0</v>
      </c>
      <c r="P20" s="61">
        <f t="shared" si="4"/>
        <v>100</v>
      </c>
      <c r="Q20" s="62">
        <v>0</v>
      </c>
    </row>
    <row r="21" spans="1:17" ht="45.6" x14ac:dyDescent="0.3">
      <c r="A21" s="63">
        <v>14</v>
      </c>
      <c r="B21" s="64" t="s">
        <v>17</v>
      </c>
      <c r="C21" s="65">
        <f t="shared" si="1"/>
        <v>10930452.68</v>
      </c>
      <c r="D21" s="66"/>
      <c r="E21" s="66"/>
      <c r="F21" s="68">
        <v>10930452.68</v>
      </c>
      <c r="G21" s="67"/>
      <c r="H21" s="65">
        <f t="shared" si="2"/>
        <v>10930452.68</v>
      </c>
      <c r="I21" s="67"/>
      <c r="J21" s="67"/>
      <c r="K21" s="68">
        <v>10930452.68</v>
      </c>
      <c r="L21" s="67"/>
      <c r="M21" s="81">
        <f>H21*100/C21</f>
        <v>100</v>
      </c>
      <c r="N21" s="67"/>
      <c r="O21" s="67"/>
      <c r="P21" s="82">
        <f t="shared" si="4"/>
        <v>100</v>
      </c>
      <c r="Q21" s="67"/>
    </row>
  </sheetData>
  <mergeCells count="8">
    <mergeCell ref="I4:L4"/>
    <mergeCell ref="M4:M5"/>
    <mergeCell ref="N4:Q4"/>
    <mergeCell ref="A4:A5"/>
    <mergeCell ref="B4:B5"/>
    <mergeCell ref="C4:C5"/>
    <mergeCell ref="D4:G4"/>
    <mergeCell ref="H4:H5"/>
  </mergeCells>
  <pageMargins left="0.70866141732283472" right="0" top="0.74803149606299213" bottom="0.35433070866141736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Финансирование МП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2024-05-13T08:36:37Z</dcterms:modified>
</cp:coreProperties>
</file>